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0.240\Share\ОБЩИЙ ДОСТУП\УТОи РОЭХ\ТЗ 2025\1. Для загрузки в СЭД\Поставка ламп светильников\"/>
    </mc:Choice>
  </mc:AlternateContent>
  <bookViews>
    <workbookView xWindow="0" yWindow="0" windowWidth="28800" windowHeight="12300"/>
  </bookViews>
  <sheets>
    <sheet name="Приложение №1 (2)" sheetId="1" r:id="rId1"/>
    <sheet name="Приложение №1" sheetId="2" r:id="rId2"/>
  </sheets>
  <calcPr calcId="162913"/>
</workbook>
</file>

<file path=xl/calcChain.xml><?xml version="1.0" encoding="utf-8"?>
<calcChain xmlns="http://schemas.openxmlformats.org/spreadsheetml/2006/main">
  <c r="H10" i="2" l="1"/>
  <c r="G9" i="2"/>
  <c r="H8" i="2"/>
  <c r="H7" i="2"/>
  <c r="G6" i="2"/>
  <c r="H5" i="2"/>
  <c r="H11" i="2" s="1"/>
  <c r="H13" i="1"/>
  <c r="H12" i="1"/>
  <c r="H11" i="1"/>
  <c r="H10" i="1"/>
  <c r="H9" i="1"/>
  <c r="H8" i="1"/>
  <c r="H7" i="1"/>
  <c r="H6" i="1"/>
  <c r="H14" i="1" s="1"/>
  <c r="H5" i="1"/>
</calcChain>
</file>

<file path=xl/sharedStrings.xml><?xml version="1.0" encoding="utf-8"?>
<sst xmlns="http://schemas.openxmlformats.org/spreadsheetml/2006/main" count="72" uniqueCount="44">
  <si>
    <t>Приложение №1 к ТЗ</t>
  </si>
  <si>
    <t>№</t>
  </si>
  <si>
    <t>Номенклатурный номер</t>
  </si>
  <si>
    <t>Краткий /полный текст материала</t>
  </si>
  <si>
    <t>Характеристики, параметры, ТУ, ГОСТ</t>
  </si>
  <si>
    <t>Ед. изм.</t>
  </si>
  <si>
    <t>Кол-во</t>
  </si>
  <si>
    <t>Цена руб., без НДС</t>
  </si>
  <si>
    <t>Сумма, руб., без НДС</t>
  </si>
  <si>
    <t>3461290048</t>
  </si>
  <si>
    <t>Светильник LED унив 595x595 40Вт 4600лм</t>
  </si>
  <si>
    <t>шт</t>
  </si>
  <si>
    <t>3461300114</t>
  </si>
  <si>
    <t>Светильник LED PLO 80Вт cons 8000лм IP65</t>
  </si>
  <si>
    <t>3469200019</t>
  </si>
  <si>
    <t>Светильник НБП 01-60-011 IP53 с решеткой</t>
  </si>
  <si>
    <t>3464110003</t>
  </si>
  <si>
    <t>Патрон Е-27 настенный карболит.</t>
  </si>
  <si>
    <t>3466190041</t>
  </si>
  <si>
    <t>Лампа LED E27 15Вт А60 220В 1450лм</t>
  </si>
  <si>
    <t>3461290041</t>
  </si>
  <si>
    <t>Светильник LED 18Вт 5000К IP65 тип ДСП</t>
  </si>
  <si>
    <t>3461300245</t>
  </si>
  <si>
    <t>Прожектор LED UMK 40Вт 5600лм 5000К</t>
  </si>
  <si>
    <t>3461300243</t>
  </si>
  <si>
    <t>Прожектор LED TD-PR-M1-70 8400лм</t>
  </si>
  <si>
    <t>3461300176</t>
  </si>
  <si>
    <t>Светильник LED Магистраль v2.0-50</t>
  </si>
  <si>
    <t xml:space="preserve">Итого планируемая (предельная) цена закупки </t>
  </si>
  <si>
    <t>Характеристики, параметры, ТУ, ГОСТ (при необходимости)</t>
  </si>
  <si>
    <t>3461300242</t>
  </si>
  <si>
    <t>Прожектор LED Luxet Globe 11Вт 1900лм</t>
  </si>
  <si>
    <t>3461300244</t>
  </si>
  <si>
    <t>Прожектор LED Luxet Globe 30Вт 5150лм</t>
  </si>
  <si>
    <t>Светильник LED уличный ДКУ 01-80-50-Ш</t>
  </si>
  <si>
    <t>Мощность светильника, Вт 50
Тип лампы- встроенные светодиоды
Тип цоколя- встроенные светодиоды
Питание сеть:
Напряжение питания, В 220
Степень защиты IP65
Цвет корпуса серый
Материал корпуса- алюминий
Материал рассеивателя- пластик
Цветовая температура, К- 5000
Световой поток, Лм- 5000
Цветопередача, Ra- 70
Габариты без упаковки, мм
406х163х55
Длина, мм- 406
Ширина, мм- 163
Высота, мм- 55
Вес нетто, кг- 1,225
Диаметр трубы, мм- 40
Коллекция - Оптима
Тип КСС (кривые силы света)
широкая</t>
  </si>
  <si>
    <t xml:space="preserve">Вид крепления: накладной
Мощность светильника, Вт: 60
Мощность лампочки, Вт: 60
Элементы питания: сеть
Количество и напряжение элементов питания: 220В
Тип лампы: накаливания
Количество ламп, шт: 1
Цоколь: E27
Вандалоустойчивость: да
Защитная решетка: да
Форма корпуса: овал
</t>
  </si>
  <si>
    <t>УстановкаКонсольный
НазначениеОсветительный
Степень пылевлагозащитыIP65
Мощность80 Вт
Тип цоколя Встроенный светодиодный светильник (LED)
Материал арматурыМеталл
Высота15 см
Ширина14.7 см</t>
  </si>
  <si>
    <t xml:space="preserve">
Тип изделия Панели LED 
Мощность, Вт 40Вт 
Тип светильника Светодиодный 
Тип рассеивателя Опал 
Размеры, мм 595х595х9 
Форма светильника Квадратный</t>
  </si>
  <si>
    <t xml:space="preserve">Форма колбы - груша
Тип цоколя - E27
Типоразмер - A60
Мощность - 15 Вт
Напряжение - 220 В
Цвет свечения -  белый
</t>
  </si>
  <si>
    <t xml:space="preserve">Цвет свечения Белый
Материал корпуса пластик
Степень защиты IP65
Цвет корпуса Серый
Ширина,мм 90
Цветопередача 80-89 (класс 1B)
Цветовая температура 5000
Мощность, Вт 18
</t>
  </si>
  <si>
    <t>Мощность, Вт 40
Цветовая температура, К 5000
Индекс цветопередачи, Ra ≥ 70
Степень защиты IP 67
Тип КСС Г
Тип матрицы LED SMD
Оптическая часть линза 60⁰
Способ установки консольный; на лиру; подвесной;</t>
  </si>
  <si>
    <t>Мощность, Вт:70 Степень защиты, IP:67 Количество светодиодов, шт:84</t>
  </si>
  <si>
    <t>мощность (вт) 54 Вт
индекс цветопередачи 70
пульсации светового потока 1 %
срок службы 100 000 час
гарантийный срок 5 лет
вес 1,8 кг
способ установки консольный
тип источника света 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</si>
</sst>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scheme val="minor"/>
    </font>
    <font>
      <sz val="10"/>
      <name val="Arial"/>
    </font>
    <font>
      <sz val="11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9"/>
      <color theme="1"/>
      <name val="Times New Roman"/>
    </font>
    <font>
      <sz val="9"/>
      <color theme="1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0" xfId="0"/>
    <xf numFmtId="2" fontId="0" fillId="0" borderId="0" xfId="0" applyNumberFormat="1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topLeftCell="A8" workbookViewId="0">
      <selection activeCell="D14" sqref="D14"/>
    </sheetView>
  </sheetViews>
  <sheetFormatPr defaultColWidth="9.140625" defaultRowHeight="15" x14ac:dyDescent="0.25"/>
  <cols>
    <col min="1" max="1" width="5.5703125" style="1" customWidth="1"/>
    <col min="2" max="2" width="16.5703125" style="1" customWidth="1"/>
    <col min="3" max="3" width="31.85546875" style="1" customWidth="1"/>
    <col min="4" max="4" width="31.5703125" style="1" customWidth="1"/>
    <col min="5" max="6" width="9.140625" style="1"/>
    <col min="7" max="7" width="11.42578125" style="1" customWidth="1"/>
    <col min="8" max="8" width="12.7109375" style="2" customWidth="1"/>
    <col min="9" max="16384" width="9.140625" style="1"/>
  </cols>
  <sheetData>
    <row r="1" spans="1:8" x14ac:dyDescent="0.25">
      <c r="F1" s="22" t="s">
        <v>0</v>
      </c>
      <c r="G1" s="22"/>
      <c r="H1" s="22"/>
    </row>
    <row r="2" spans="1:8" x14ac:dyDescent="0.25">
      <c r="F2" s="23"/>
      <c r="G2" s="23"/>
      <c r="H2" s="23"/>
    </row>
    <row r="3" spans="1:8" ht="33" customHeight="1" x14ac:dyDescent="0.25">
      <c r="A3" s="3" t="s">
        <v>1</v>
      </c>
      <c r="B3" s="3" t="s">
        <v>2</v>
      </c>
      <c r="C3" s="4" t="s">
        <v>3</v>
      </c>
      <c r="D3" s="4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spans="1:8" ht="15" customHeight="1" x14ac:dyDescent="0.25">
      <c r="A4" s="3">
        <v>1</v>
      </c>
      <c r="B4" s="3">
        <v>2</v>
      </c>
      <c r="C4" s="4">
        <v>3</v>
      </c>
      <c r="D4" s="4">
        <v>4</v>
      </c>
      <c r="E4" s="3">
        <v>5</v>
      </c>
      <c r="F4" s="5">
        <v>6</v>
      </c>
      <c r="G4" s="4">
        <v>7</v>
      </c>
      <c r="H4" s="4">
        <v>8</v>
      </c>
    </row>
    <row r="5" spans="1:8" ht="115.5" customHeight="1" x14ac:dyDescent="0.25">
      <c r="A5" s="3">
        <v>1</v>
      </c>
      <c r="B5" s="6" t="s">
        <v>9</v>
      </c>
      <c r="C5" s="7" t="s">
        <v>10</v>
      </c>
      <c r="D5" s="4" t="s">
        <v>38</v>
      </c>
      <c r="E5" s="4" t="s">
        <v>11</v>
      </c>
      <c r="F5" s="8">
        <v>78</v>
      </c>
      <c r="G5" s="9">
        <v>1640.32</v>
      </c>
      <c r="H5" s="9">
        <f t="shared" ref="H5:H13" si="0">G5*F5</f>
        <v>127944.95999999999</v>
      </c>
    </row>
    <row r="6" spans="1:8" ht="147" customHeight="1" x14ac:dyDescent="0.25">
      <c r="A6" s="3">
        <v>2</v>
      </c>
      <c r="B6" s="10" t="s">
        <v>12</v>
      </c>
      <c r="C6" s="3" t="s">
        <v>13</v>
      </c>
      <c r="D6" s="4" t="s">
        <v>37</v>
      </c>
      <c r="E6" s="4" t="s">
        <v>11</v>
      </c>
      <c r="F6" s="11">
        <v>50</v>
      </c>
      <c r="G6" s="12">
        <v>2300.06</v>
      </c>
      <c r="H6" s="9">
        <f t="shared" si="0"/>
        <v>115003</v>
      </c>
    </row>
    <row r="7" spans="1:8" ht="141.75" customHeight="1" x14ac:dyDescent="0.25">
      <c r="A7" s="3">
        <v>3</v>
      </c>
      <c r="B7" s="10" t="s">
        <v>14</v>
      </c>
      <c r="C7" s="3" t="s">
        <v>15</v>
      </c>
      <c r="D7" s="4" t="s">
        <v>36</v>
      </c>
      <c r="E7" s="4" t="s">
        <v>11</v>
      </c>
      <c r="F7" s="11">
        <v>15</v>
      </c>
      <c r="G7" s="12">
        <v>158.87</v>
      </c>
      <c r="H7" s="9">
        <f t="shared" si="0"/>
        <v>2383.0500000000002</v>
      </c>
    </row>
    <row r="8" spans="1:8" ht="24" customHeight="1" x14ac:dyDescent="0.25">
      <c r="A8" s="3">
        <v>4</v>
      </c>
      <c r="B8" s="10" t="s">
        <v>16</v>
      </c>
      <c r="C8" s="3" t="s">
        <v>17</v>
      </c>
      <c r="D8" s="4"/>
      <c r="E8" s="4" t="s">
        <v>11</v>
      </c>
      <c r="F8" s="11">
        <v>18</v>
      </c>
      <c r="G8" s="12">
        <v>24.29</v>
      </c>
      <c r="H8" s="9">
        <f t="shared" si="0"/>
        <v>437.21999999999997</v>
      </c>
    </row>
    <row r="9" spans="1:8" ht="89.25" x14ac:dyDescent="0.25">
      <c r="A9" s="3">
        <v>5</v>
      </c>
      <c r="B9" s="10" t="s">
        <v>18</v>
      </c>
      <c r="C9" s="3" t="s">
        <v>19</v>
      </c>
      <c r="D9" s="4" t="s">
        <v>39</v>
      </c>
      <c r="E9" s="4" t="s">
        <v>11</v>
      </c>
      <c r="F9" s="11">
        <v>158</v>
      </c>
      <c r="G9" s="12">
        <v>61.17</v>
      </c>
      <c r="H9" s="9">
        <f t="shared" si="0"/>
        <v>9664.86</v>
      </c>
    </row>
    <row r="10" spans="1:8" ht="114.75" x14ac:dyDescent="0.25">
      <c r="A10" s="3">
        <v>6</v>
      </c>
      <c r="B10" s="10" t="s">
        <v>20</v>
      </c>
      <c r="C10" s="3" t="s">
        <v>21</v>
      </c>
      <c r="D10" s="4" t="s">
        <v>40</v>
      </c>
      <c r="E10" s="4" t="s">
        <v>11</v>
      </c>
      <c r="F10" s="11">
        <v>16</v>
      </c>
      <c r="G10" s="12">
        <v>1748.57</v>
      </c>
      <c r="H10" s="9">
        <f t="shared" si="0"/>
        <v>27977.119999999999</v>
      </c>
    </row>
    <row r="11" spans="1:8" ht="114.75" x14ac:dyDescent="0.25">
      <c r="A11" s="3">
        <v>7</v>
      </c>
      <c r="B11" s="10" t="s">
        <v>22</v>
      </c>
      <c r="C11" s="3" t="s">
        <v>23</v>
      </c>
      <c r="D11" s="4" t="s">
        <v>41</v>
      </c>
      <c r="E11" s="4" t="s">
        <v>11</v>
      </c>
      <c r="F11" s="11">
        <v>29</v>
      </c>
      <c r="G11" s="12">
        <v>3042.15</v>
      </c>
      <c r="H11" s="9">
        <f t="shared" si="0"/>
        <v>88222.35</v>
      </c>
    </row>
    <row r="12" spans="1:8" ht="109.5" customHeight="1" x14ac:dyDescent="0.25">
      <c r="A12" s="3">
        <v>8</v>
      </c>
      <c r="B12" s="10" t="s">
        <v>24</v>
      </c>
      <c r="C12" s="3" t="s">
        <v>25</v>
      </c>
      <c r="D12" s="4" t="s">
        <v>42</v>
      </c>
      <c r="E12" s="4" t="s">
        <v>11</v>
      </c>
      <c r="F12" s="11">
        <v>48</v>
      </c>
      <c r="G12" s="12">
        <v>4265.1899999999996</v>
      </c>
      <c r="H12" s="9">
        <f t="shared" si="0"/>
        <v>204729.12</v>
      </c>
    </row>
    <row r="13" spans="1:8" ht="102" x14ac:dyDescent="0.25">
      <c r="A13" s="3">
        <v>9</v>
      </c>
      <c r="B13" s="13" t="s">
        <v>26</v>
      </c>
      <c r="C13" s="14" t="s">
        <v>27</v>
      </c>
      <c r="D13" s="4" t="s">
        <v>43</v>
      </c>
      <c r="E13" s="4" t="s">
        <v>11</v>
      </c>
      <c r="F13" s="15">
        <v>4</v>
      </c>
      <c r="G13" s="16">
        <v>3995.5</v>
      </c>
      <c r="H13" s="9">
        <f t="shared" si="0"/>
        <v>15982</v>
      </c>
    </row>
    <row r="14" spans="1:8" x14ac:dyDescent="0.25">
      <c r="A14" s="24" t="s">
        <v>28</v>
      </c>
      <c r="B14" s="25"/>
      <c r="C14" s="25"/>
      <c r="D14" s="17"/>
      <c r="E14" s="4"/>
      <c r="F14" s="4"/>
      <c r="G14" s="4"/>
      <c r="H14" s="18">
        <f>SUM(H5:H13)</f>
        <v>592343.67999999993</v>
      </c>
    </row>
    <row r="15" spans="1:8" x14ac:dyDescent="0.25">
      <c r="D15" s="19"/>
    </row>
    <row r="16" spans="1:8" x14ac:dyDescent="0.25">
      <c r="C16" s="20"/>
      <c r="D16" s="20"/>
    </row>
    <row r="17" spans="3:4" x14ac:dyDescent="0.25">
      <c r="D17" s="19"/>
    </row>
    <row r="18" spans="3:4" x14ac:dyDescent="0.25">
      <c r="C18" s="20"/>
      <c r="D18" s="20"/>
    </row>
    <row r="19" spans="3:4" x14ac:dyDescent="0.25">
      <c r="D19" s="19"/>
    </row>
    <row r="20" spans="3:4" x14ac:dyDescent="0.25">
      <c r="C20" s="20"/>
      <c r="D20" s="20"/>
    </row>
    <row r="21" spans="3:4" x14ac:dyDescent="0.25">
      <c r="C21" s="20"/>
      <c r="D21" s="20"/>
    </row>
    <row r="22" spans="3:4" x14ac:dyDescent="0.25">
      <c r="D22" s="19"/>
    </row>
    <row r="23" spans="3:4" x14ac:dyDescent="0.25">
      <c r="D23" s="19"/>
    </row>
    <row r="24" spans="3:4" x14ac:dyDescent="0.25">
      <c r="D24" s="19"/>
    </row>
    <row r="25" spans="3:4" x14ac:dyDescent="0.25">
      <c r="D25" s="19"/>
    </row>
    <row r="26" spans="3:4" x14ac:dyDescent="0.25">
      <c r="D26" s="19"/>
    </row>
    <row r="27" spans="3:4" x14ac:dyDescent="0.25">
      <c r="D27" s="19"/>
    </row>
    <row r="28" spans="3:4" x14ac:dyDescent="0.25">
      <c r="D28" s="19"/>
    </row>
    <row r="29" spans="3:4" x14ac:dyDescent="0.25">
      <c r="D29" s="19"/>
    </row>
    <row r="30" spans="3:4" x14ac:dyDescent="0.25">
      <c r="D30" s="19"/>
    </row>
    <row r="31" spans="3:4" x14ac:dyDescent="0.25">
      <c r="D31" s="19"/>
    </row>
    <row r="32" spans="3:4" x14ac:dyDescent="0.25">
      <c r="D32" s="19"/>
    </row>
    <row r="33" spans="4:4" x14ac:dyDescent="0.25">
      <c r="D33" s="19"/>
    </row>
    <row r="34" spans="4:4" x14ac:dyDescent="0.25">
      <c r="D34" s="19"/>
    </row>
    <row r="35" spans="4:4" x14ac:dyDescent="0.25">
      <c r="D35" s="19"/>
    </row>
    <row r="36" spans="4:4" x14ac:dyDescent="0.25">
      <c r="D36" s="19"/>
    </row>
    <row r="37" spans="4:4" x14ac:dyDescent="0.25">
      <c r="D37" s="19"/>
    </row>
    <row r="38" spans="4:4" x14ac:dyDescent="0.25">
      <c r="D38" s="19"/>
    </row>
    <row r="39" spans="4:4" x14ac:dyDescent="0.25">
      <c r="D39" s="19"/>
    </row>
    <row r="40" spans="4:4" x14ac:dyDescent="0.25">
      <c r="D40" s="19"/>
    </row>
    <row r="41" spans="4:4" x14ac:dyDescent="0.25">
      <c r="D41" s="19"/>
    </row>
    <row r="42" spans="4:4" x14ac:dyDescent="0.25">
      <c r="D42" s="19"/>
    </row>
    <row r="43" spans="4:4" x14ac:dyDescent="0.25">
      <c r="D43" s="19"/>
    </row>
    <row r="44" spans="4:4" x14ac:dyDescent="0.25">
      <c r="D44" s="19"/>
    </row>
    <row r="45" spans="4:4" x14ac:dyDescent="0.25">
      <c r="D45" s="19"/>
    </row>
    <row r="46" spans="4:4" x14ac:dyDescent="0.25">
      <c r="D46" s="19"/>
    </row>
    <row r="47" spans="4:4" x14ac:dyDescent="0.25">
      <c r="D47" s="19"/>
    </row>
    <row r="48" spans="4:4" x14ac:dyDescent="0.25">
      <c r="D48" s="19"/>
    </row>
    <row r="49" spans="4:4" x14ac:dyDescent="0.25">
      <c r="D49" s="19"/>
    </row>
    <row r="50" spans="4:4" x14ac:dyDescent="0.25">
      <c r="D50" s="19"/>
    </row>
    <row r="51" spans="4:4" x14ac:dyDescent="0.25">
      <c r="D51" s="19"/>
    </row>
    <row r="52" spans="4:4" x14ac:dyDescent="0.25">
      <c r="D52" s="19"/>
    </row>
    <row r="53" spans="4:4" x14ac:dyDescent="0.25">
      <c r="D53" s="19"/>
    </row>
    <row r="54" spans="4:4" x14ac:dyDescent="0.25">
      <c r="D54" s="19"/>
    </row>
    <row r="55" spans="4:4" x14ac:dyDescent="0.25">
      <c r="D55" s="19"/>
    </row>
    <row r="56" spans="4:4" x14ac:dyDescent="0.25">
      <c r="D56" s="19"/>
    </row>
    <row r="57" spans="4:4" x14ac:dyDescent="0.25">
      <c r="D57" s="19"/>
    </row>
    <row r="58" spans="4:4" x14ac:dyDescent="0.25">
      <c r="D58" s="19"/>
    </row>
    <row r="59" spans="4:4" x14ac:dyDescent="0.25">
      <c r="D59" s="19"/>
    </row>
  </sheetData>
  <mergeCells count="2">
    <mergeCell ref="F1:H2"/>
    <mergeCell ref="A14:C14"/>
  </mergeCells>
  <pageMargins left="0.25" right="0.25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workbookViewId="0">
      <selection activeCell="C9" sqref="C9"/>
    </sheetView>
  </sheetViews>
  <sheetFormatPr defaultColWidth="9.140625" defaultRowHeight="15" x14ac:dyDescent="0.25"/>
  <cols>
    <col min="1" max="1" width="5.5703125" style="1" customWidth="1"/>
    <col min="2" max="2" width="16.5703125" style="1" customWidth="1"/>
    <col min="3" max="4" width="31.85546875" style="1" customWidth="1"/>
    <col min="5" max="6" width="9.140625" style="1"/>
    <col min="7" max="7" width="11.42578125" style="1" customWidth="1"/>
    <col min="8" max="8" width="12.7109375" style="2" customWidth="1"/>
    <col min="9" max="16384" width="9.140625" style="1"/>
  </cols>
  <sheetData>
    <row r="1" spans="1:8" x14ac:dyDescent="0.25">
      <c r="F1" s="22" t="s">
        <v>0</v>
      </c>
      <c r="G1" s="22"/>
      <c r="H1" s="22"/>
    </row>
    <row r="2" spans="1:8" x14ac:dyDescent="0.25">
      <c r="F2" s="23"/>
      <c r="G2" s="23"/>
      <c r="H2" s="23"/>
    </row>
    <row r="3" spans="1:8" ht="33" customHeight="1" x14ac:dyDescent="0.25">
      <c r="A3" s="3" t="s">
        <v>1</v>
      </c>
      <c r="B3" s="3" t="s">
        <v>2</v>
      </c>
      <c r="C3" s="4" t="s">
        <v>3</v>
      </c>
      <c r="D3" s="4" t="s">
        <v>29</v>
      </c>
      <c r="E3" s="3" t="s">
        <v>5</v>
      </c>
      <c r="F3" s="3" t="s">
        <v>6</v>
      </c>
      <c r="G3" s="3" t="s">
        <v>7</v>
      </c>
      <c r="H3" s="3" t="s">
        <v>8</v>
      </c>
    </row>
    <row r="4" spans="1:8" ht="15" customHeight="1" x14ac:dyDescent="0.25">
      <c r="A4" s="3">
        <v>1</v>
      </c>
      <c r="B4" s="3">
        <v>2</v>
      </c>
      <c r="C4" s="4">
        <v>3</v>
      </c>
      <c r="D4" s="4">
        <v>4</v>
      </c>
      <c r="E4" s="3">
        <v>5</v>
      </c>
      <c r="F4" s="5">
        <v>6</v>
      </c>
      <c r="G4" s="4">
        <v>7</v>
      </c>
      <c r="H4" s="4">
        <v>8</v>
      </c>
    </row>
    <row r="5" spans="1:8" ht="30" customHeight="1" x14ac:dyDescent="0.25">
      <c r="A5" s="3">
        <v>1</v>
      </c>
      <c r="B5" s="3" t="s">
        <v>18</v>
      </c>
      <c r="C5" s="4" t="s">
        <v>19</v>
      </c>
      <c r="D5" s="4"/>
      <c r="E5" s="4" t="s">
        <v>11</v>
      </c>
      <c r="F5" s="4">
        <v>68</v>
      </c>
      <c r="G5" s="4">
        <v>152.71</v>
      </c>
      <c r="H5" s="21">
        <f>G5*F5</f>
        <v>10384.280000000001</v>
      </c>
    </row>
    <row r="6" spans="1:8" ht="21" customHeight="1" x14ac:dyDescent="0.25">
      <c r="A6" s="3">
        <v>2</v>
      </c>
      <c r="B6" s="3">
        <v>3464110003</v>
      </c>
      <c r="C6" s="4" t="s">
        <v>17</v>
      </c>
      <c r="D6" s="4"/>
      <c r="E6" s="4" t="s">
        <v>11</v>
      </c>
      <c r="F6" s="4">
        <v>18</v>
      </c>
      <c r="G6" s="4">
        <f t="shared" ref="G6:G9" si="0">H6/F6</f>
        <v>21.53</v>
      </c>
      <c r="H6" s="4">
        <v>387.54</v>
      </c>
    </row>
    <row r="7" spans="1:8" ht="32.450000000000003" customHeight="1" x14ac:dyDescent="0.25">
      <c r="A7" s="3">
        <v>3</v>
      </c>
      <c r="B7" s="3" t="s">
        <v>30</v>
      </c>
      <c r="C7" s="4" t="s">
        <v>31</v>
      </c>
      <c r="D7" s="4"/>
      <c r="E7" s="4" t="s">
        <v>11</v>
      </c>
      <c r="F7" s="4">
        <v>2</v>
      </c>
      <c r="G7" s="21">
        <v>3866.63</v>
      </c>
      <c r="H7" s="21">
        <f t="shared" ref="H7:H8" si="1">G7*F7</f>
        <v>7733.26</v>
      </c>
    </row>
    <row r="8" spans="1:8" ht="32.450000000000003" customHeight="1" x14ac:dyDescent="0.25">
      <c r="A8" s="3">
        <v>4</v>
      </c>
      <c r="B8" s="3" t="s">
        <v>32</v>
      </c>
      <c r="C8" s="4" t="s">
        <v>33</v>
      </c>
      <c r="D8" s="4"/>
      <c r="E8" s="4" t="s">
        <v>11</v>
      </c>
      <c r="F8" s="4">
        <v>5</v>
      </c>
      <c r="G8" s="4">
        <v>4598.1499999999996</v>
      </c>
      <c r="H8" s="21">
        <f t="shared" si="1"/>
        <v>22990.75</v>
      </c>
    </row>
    <row r="9" spans="1:8" ht="292.89999999999998" customHeight="1" x14ac:dyDescent="0.25">
      <c r="A9" s="3">
        <v>5</v>
      </c>
      <c r="B9" s="3">
        <v>3461800100</v>
      </c>
      <c r="C9" s="4" t="s">
        <v>34</v>
      </c>
      <c r="D9" s="4" t="s">
        <v>35</v>
      </c>
      <c r="E9" s="4" t="s">
        <v>11</v>
      </c>
      <c r="F9" s="4">
        <v>9</v>
      </c>
      <c r="G9" s="4">
        <f t="shared" si="0"/>
        <v>10903.94</v>
      </c>
      <c r="H9" s="21">
        <v>98135.46</v>
      </c>
    </row>
    <row r="10" spans="1:8" ht="30" customHeight="1" x14ac:dyDescent="0.25">
      <c r="A10" s="3">
        <v>6</v>
      </c>
      <c r="B10" s="3" t="s">
        <v>9</v>
      </c>
      <c r="C10" s="4" t="s">
        <v>10</v>
      </c>
      <c r="D10" s="4"/>
      <c r="E10" s="4" t="s">
        <v>11</v>
      </c>
      <c r="F10" s="4">
        <v>45</v>
      </c>
      <c r="G10" s="4">
        <v>2095.29</v>
      </c>
      <c r="H10" s="21">
        <f>G10*F10</f>
        <v>94288.05</v>
      </c>
    </row>
    <row r="11" spans="1:8" x14ac:dyDescent="0.25">
      <c r="A11" s="24" t="s">
        <v>28</v>
      </c>
      <c r="B11" s="25"/>
      <c r="C11" s="25"/>
      <c r="D11" s="17"/>
      <c r="E11" s="4"/>
      <c r="F11" s="4"/>
      <c r="G11" s="4"/>
      <c r="H11" s="18">
        <f>SUM(H5:H10)</f>
        <v>233919.34000000003</v>
      </c>
    </row>
    <row r="12" spans="1:8" x14ac:dyDescent="0.25">
      <c r="D12" s="19"/>
    </row>
    <row r="13" spans="1:8" x14ac:dyDescent="0.25">
      <c r="C13" s="20"/>
      <c r="D13" s="20"/>
    </row>
    <row r="14" spans="1:8" x14ac:dyDescent="0.25">
      <c r="D14" s="19"/>
    </row>
    <row r="15" spans="1:8" x14ac:dyDescent="0.25">
      <c r="C15" s="20"/>
      <c r="D15" s="20"/>
    </row>
    <row r="16" spans="1:8" x14ac:dyDescent="0.25">
      <c r="D16" s="19"/>
    </row>
    <row r="17" spans="3:4" x14ac:dyDescent="0.25">
      <c r="C17" s="20"/>
      <c r="D17" s="20"/>
    </row>
    <row r="18" spans="3:4" x14ac:dyDescent="0.25">
      <c r="C18" s="20"/>
      <c r="D18" s="20"/>
    </row>
    <row r="19" spans="3:4" x14ac:dyDescent="0.25">
      <c r="D19" s="19"/>
    </row>
    <row r="20" spans="3:4" x14ac:dyDescent="0.25">
      <c r="D20" s="19"/>
    </row>
    <row r="21" spans="3:4" x14ac:dyDescent="0.25">
      <c r="D21" s="19"/>
    </row>
    <row r="22" spans="3:4" x14ac:dyDescent="0.25">
      <c r="D22" s="19"/>
    </row>
    <row r="23" spans="3:4" x14ac:dyDescent="0.25">
      <c r="D23" s="19"/>
    </row>
    <row r="24" spans="3:4" x14ac:dyDescent="0.25">
      <c r="D24" s="19"/>
    </row>
    <row r="25" spans="3:4" x14ac:dyDescent="0.25">
      <c r="D25" s="19"/>
    </row>
    <row r="26" spans="3:4" x14ac:dyDescent="0.25">
      <c r="D26" s="19"/>
    </row>
    <row r="27" spans="3:4" x14ac:dyDescent="0.25">
      <c r="D27" s="19"/>
    </row>
    <row r="28" spans="3:4" x14ac:dyDescent="0.25">
      <c r="D28" s="19"/>
    </row>
    <row r="29" spans="3:4" x14ac:dyDescent="0.25">
      <c r="D29" s="19"/>
    </row>
    <row r="30" spans="3:4" x14ac:dyDescent="0.25">
      <c r="D30" s="19"/>
    </row>
    <row r="31" spans="3:4" x14ac:dyDescent="0.25">
      <c r="D31" s="19"/>
    </row>
    <row r="32" spans="3:4" x14ac:dyDescent="0.25">
      <c r="D32" s="19"/>
    </row>
    <row r="33" spans="4:4" x14ac:dyDescent="0.25">
      <c r="D33" s="19"/>
    </row>
    <row r="34" spans="4:4" x14ac:dyDescent="0.25">
      <c r="D34" s="19"/>
    </row>
    <row r="35" spans="4:4" x14ac:dyDescent="0.25">
      <c r="D35" s="19"/>
    </row>
    <row r="36" spans="4:4" x14ac:dyDescent="0.25">
      <c r="D36" s="19"/>
    </row>
    <row r="37" spans="4:4" x14ac:dyDescent="0.25">
      <c r="D37" s="19"/>
    </row>
    <row r="38" spans="4:4" x14ac:dyDescent="0.25">
      <c r="D38" s="19"/>
    </row>
    <row r="39" spans="4:4" x14ac:dyDescent="0.25">
      <c r="D39" s="19"/>
    </row>
    <row r="40" spans="4:4" x14ac:dyDescent="0.25">
      <c r="D40" s="19"/>
    </row>
    <row r="41" spans="4:4" x14ac:dyDescent="0.25">
      <c r="D41" s="19"/>
    </row>
    <row r="42" spans="4:4" x14ac:dyDescent="0.25">
      <c r="D42" s="19"/>
    </row>
    <row r="43" spans="4:4" x14ac:dyDescent="0.25">
      <c r="D43" s="19"/>
    </row>
    <row r="44" spans="4:4" x14ac:dyDescent="0.25">
      <c r="D44" s="19"/>
    </row>
    <row r="45" spans="4:4" x14ac:dyDescent="0.25">
      <c r="D45" s="19"/>
    </row>
    <row r="46" spans="4:4" x14ac:dyDescent="0.25">
      <c r="D46" s="19"/>
    </row>
    <row r="47" spans="4:4" x14ac:dyDescent="0.25">
      <c r="D47" s="19"/>
    </row>
    <row r="48" spans="4:4" x14ac:dyDescent="0.25">
      <c r="D48" s="19"/>
    </row>
    <row r="49" spans="4:4" x14ac:dyDescent="0.25">
      <c r="D49" s="19"/>
    </row>
    <row r="50" spans="4:4" x14ac:dyDescent="0.25">
      <c r="D50" s="19"/>
    </row>
    <row r="51" spans="4:4" x14ac:dyDescent="0.25">
      <c r="D51" s="19"/>
    </row>
    <row r="52" spans="4:4" x14ac:dyDescent="0.25">
      <c r="D52" s="19"/>
    </row>
    <row r="53" spans="4:4" x14ac:dyDescent="0.25">
      <c r="D53" s="19"/>
    </row>
    <row r="54" spans="4:4" x14ac:dyDescent="0.25">
      <c r="D54" s="19"/>
    </row>
    <row r="55" spans="4:4" x14ac:dyDescent="0.25">
      <c r="D55" s="19"/>
    </row>
    <row r="56" spans="4:4" x14ac:dyDescent="0.25">
      <c r="D56" s="19"/>
    </row>
  </sheetData>
  <mergeCells count="2">
    <mergeCell ref="F1:H2"/>
    <mergeCell ref="A11:C11"/>
  </mergeCells>
  <pageMargins left="0.25" right="0.25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№1 (2)</vt:lpstr>
      <vt:lpstr>Приложение №1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Айрана Владимировна Бараан</cp:lastModifiedBy>
  <cp:revision>1</cp:revision>
  <dcterms:created xsi:type="dcterms:W3CDTF">2018-08-31T03:49:17Z</dcterms:created>
  <dcterms:modified xsi:type="dcterms:W3CDTF">2024-09-23T01:33:34Z</dcterms:modified>
</cp:coreProperties>
</file>